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50" yWindow="30" windowWidth="14010" windowHeight="11020"/>
  </bookViews>
  <sheets>
    <sheet name="Изменения" sheetId="4" r:id="rId1"/>
  </sheets>
  <calcPr calcId="145621"/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5" i="4"/>
  <c r="G6" i="4" l="1"/>
  <c r="G7" i="4"/>
  <c r="G8" i="4"/>
  <c r="G9" i="4"/>
  <c r="G10" i="4"/>
  <c r="G11" i="4"/>
  <c r="G12" i="4"/>
  <c r="G13" i="4"/>
  <c r="G15" i="4"/>
  <c r="G17" i="4"/>
  <c r="G18" i="4"/>
  <c r="G19" i="4"/>
  <c r="G20" i="4"/>
  <c r="G22" i="4"/>
  <c r="G23" i="4"/>
  <c r="G24" i="4"/>
  <c r="G25" i="4"/>
  <c r="G26" i="4"/>
  <c r="G27" i="4"/>
  <c r="G28" i="4"/>
  <c r="G29" i="4"/>
  <c r="G30" i="4"/>
  <c r="G32" i="4"/>
  <c r="G33" i="4"/>
  <c r="G34" i="4"/>
  <c r="G35" i="4"/>
  <c r="G37" i="4"/>
  <c r="G38" i="4"/>
  <c r="G39" i="4"/>
  <c r="G41" i="4"/>
  <c r="G42" i="4"/>
  <c r="G43" i="4"/>
  <c r="G44" i="4"/>
  <c r="G45" i="4"/>
  <c r="G46" i="4"/>
  <c r="G47" i="4"/>
  <c r="G48" i="4"/>
  <c r="G49" i="4"/>
  <c r="G51" i="4"/>
  <c r="G52" i="4"/>
  <c r="G53" i="4"/>
  <c r="G55" i="4"/>
  <c r="G56" i="4"/>
  <c r="G57" i="4"/>
  <c r="G58" i="4"/>
  <c r="G59" i="4"/>
  <c r="G60" i="4"/>
  <c r="G61" i="4"/>
  <c r="G63" i="4"/>
  <c r="G64" i="4"/>
  <c r="G65" i="4"/>
  <c r="G66" i="4"/>
  <c r="G67" i="4"/>
  <c r="G69" i="4"/>
  <c r="G70" i="4"/>
  <c r="G71" i="4"/>
  <c r="G73" i="4"/>
  <c r="G74" i="4"/>
  <c r="G75" i="4"/>
  <c r="G77" i="4"/>
  <c r="G79" i="4"/>
  <c r="G80" i="4"/>
  <c r="G81" i="4"/>
  <c r="D78" i="4"/>
  <c r="E78" i="4"/>
  <c r="C78" i="4"/>
  <c r="D76" i="4"/>
  <c r="E76" i="4"/>
  <c r="C76" i="4"/>
  <c r="D72" i="4"/>
  <c r="E72" i="4"/>
  <c r="C72" i="4"/>
  <c r="D68" i="4"/>
  <c r="E68" i="4"/>
  <c r="C68" i="4"/>
  <c r="D62" i="4"/>
  <c r="E62" i="4"/>
  <c r="C62" i="4"/>
  <c r="D54" i="4"/>
  <c r="E54" i="4"/>
  <c r="C54" i="4"/>
  <c r="D50" i="4"/>
  <c r="E50" i="4"/>
  <c r="C50" i="4"/>
  <c r="D40" i="4"/>
  <c r="G40" i="4" s="1"/>
  <c r="E40" i="4"/>
  <c r="C40" i="4"/>
  <c r="D36" i="4"/>
  <c r="E36" i="4"/>
  <c r="G36" i="4" s="1"/>
  <c r="C36" i="4"/>
  <c r="D31" i="4"/>
  <c r="E31" i="4"/>
  <c r="C31" i="4"/>
  <c r="D21" i="4"/>
  <c r="E21" i="4"/>
  <c r="C21" i="4"/>
  <c r="D16" i="4"/>
  <c r="G16" i="4" s="1"/>
  <c r="E16" i="4"/>
  <c r="C16" i="4"/>
  <c r="D14" i="4"/>
  <c r="E14" i="4"/>
  <c r="C14" i="4"/>
  <c r="D5" i="4"/>
  <c r="E5" i="4"/>
  <c r="C5" i="4"/>
  <c r="G62" i="4" l="1"/>
  <c r="G78" i="4"/>
  <c r="G50" i="4"/>
  <c r="G14" i="4"/>
  <c r="G5" i="4"/>
  <c r="C82" i="4"/>
  <c r="G31" i="4"/>
  <c r="G54" i="4"/>
  <c r="G76" i="4"/>
  <c r="E82" i="4"/>
  <c r="G21" i="4"/>
  <c r="G72" i="4"/>
  <c r="G68" i="4"/>
  <c r="D82" i="4"/>
  <c r="G82" i="4" s="1"/>
</calcChain>
</file>

<file path=xl/sharedStrings.xml><?xml version="1.0" encoding="utf-8"?>
<sst xmlns="http://schemas.openxmlformats.org/spreadsheetml/2006/main" count="164" uniqueCount="164">
  <si>
    <t>Жилищно-коммунальное хозяйство</t>
  </si>
  <si>
    <t>Коммунальное хозяйство</t>
  </si>
  <si>
    <t>Физическая культура и спорт</t>
  </si>
  <si>
    <t>Массовый спорт</t>
  </si>
  <si>
    <t>Национальная  экономика</t>
  </si>
  <si>
    <t>Другие вопросы в области национальной экономики</t>
  </si>
  <si>
    <t>Жилищное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</si>
  <si>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</si>
  <si>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</si>
  <si>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</si>
  <si>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Социальная политика</t>
  </si>
  <si>
    <t>Социальное обеспечение населения</t>
  </si>
  <si>
    <t>Охрана семьи и детства</t>
  </si>
  <si>
    <t>Образование</t>
  </si>
  <si>
    <t>Дошкольное образование</t>
  </si>
  <si>
    <t>Дорожное хозяйство (дорожные фонды)</t>
  </si>
  <si>
    <t>Общегосударственные вопросы</t>
  </si>
  <si>
    <t>Другие общегосударственные вопросы</t>
  </si>
  <si>
    <t>Средства массовой информации</t>
  </si>
  <si>
    <t>Периодическая печать и издательства</t>
  </si>
  <si>
    <t>Телевидение и радиовещание</t>
  </si>
  <si>
    <t>Здравоохранение</t>
  </si>
  <si>
    <t>Другие вопросы в области здравоохранения</t>
  </si>
  <si>
    <t>Молодежная политика</t>
  </si>
  <si>
    <t>Другие вопросы в области социальной политики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</si>
  <si>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</si>
  <si>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Общее образование</t>
  </si>
  <si>
    <t>Благоустройство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</si>
  <si>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</si>
  <si>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</si>
  <si>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Связь и информатика</t>
  </si>
  <si>
    <t>Стационарная медицинская помощь</t>
  </si>
  <si>
    <t>Амбулаторная помощь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</si>
  <si>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</si>
  <si>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</si>
  <si>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</si>
  <si>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Заготовка, переработка, хранение и обеспечение безопасности донорской крови и ее компонентов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</si>
  <si>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</si>
  <si>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</si>
  <si>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Пенсионное обеспечение</t>
  </si>
  <si>
    <t>Социальное обслуживание населения</t>
  </si>
  <si>
    <t>Культура, кинематография</t>
  </si>
  <si>
    <t>Другие вопросы в области культуры, кинематографии</t>
  </si>
  <si>
    <t>Культура</t>
  </si>
  <si>
    <t>Общеэкономические вопросы</t>
  </si>
  <si>
    <t>Сельское хозяйство и рыболовство</t>
  </si>
  <si>
    <t>Другие вопросы в области образования</t>
  </si>
  <si>
    <t>Другие вопросы в области физической культуры и спорта</t>
  </si>
  <si>
    <t>Прикладные научные исследования в области общегосударственных вопросов</t>
  </si>
  <si>
    <t>Высшее образование</t>
  </si>
  <si>
    <t>Дополнительное образование детей</t>
  </si>
  <si>
    <t>Другие вопросы в области средств массовой информации</t>
  </si>
  <si>
    <t>Кинематография</t>
  </si>
  <si>
    <t>Спорт высших достижений</t>
  </si>
  <si>
    <t>Прикладные научные исследования в области образования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</si>
  <si>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</si>
  <si>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</si>
  <si>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</si>
  <si>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Другие вопросы в области национальной безопасности и правоохранительной деятельности</t>
  </si>
  <si>
    <t>Транспорт</t>
  </si>
  <si>
    <t>Топливно–энергетический комплекс</t>
  </si>
  <si>
    <t>Охрана объектов растительного и животного мира и среды их обитания</t>
  </si>
  <si>
    <t>Водное хозяйство</t>
  </si>
  <si>
    <t>Лесное хозяйство</t>
  </si>
  <si>
    <t>Сбор, удаление отходов и очистка сточных вод</t>
  </si>
  <si>
    <t>Резервные фонды</t>
  </si>
  <si>
    <t>Национальная оборона</t>
  </si>
  <si>
    <t>Мобилизационная и вневойсковая подготовка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</si>
  <si>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</si>
  <si>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</si>
  <si>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</si>
  <si>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</si>
  <si>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</si>
  <si>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</si>
  <si>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</si>
  <si>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проведения выборов и референдумов</t>
  </si>
  <si>
    <t>Органы юстиции</t>
  </si>
  <si>
    <t>Код</t>
  </si>
  <si>
    <t>Наименование расходов</t>
  </si>
  <si>
    <t>Сведения о внесенных изменениях в закон о бюджете в части расходов</t>
  </si>
  <si>
    <t>в тыс. рублей</t>
  </si>
  <si>
    <t>Итого изменений</t>
  </si>
  <si>
    <t>План по закону о бюджете от 25.11.2021 № 86 
(первоначальный)</t>
  </si>
  <si>
    <t>Изменения, внесенные законом от 24.03.2022 № 5
(уточнение 1)</t>
  </si>
  <si>
    <t>Изменения, внесенные законом от 28.10.2022 № 85
(уточнение 2)</t>
  </si>
  <si>
    <t>0100</t>
  </si>
  <si>
    <t>0103</t>
  </si>
  <si>
    <t>0104</t>
  </si>
  <si>
    <t>0105</t>
  </si>
  <si>
    <t>0106</t>
  </si>
  <si>
    <t>0107</t>
  </si>
  <si>
    <t>0111</t>
  </si>
  <si>
    <t>0112</t>
  </si>
  <si>
    <t>0113</t>
  </si>
  <si>
    <t>0200</t>
  </si>
  <si>
    <t>0203</t>
  </si>
  <si>
    <t>0300</t>
  </si>
  <si>
    <t>0304</t>
  </si>
  <si>
    <t>0309</t>
  </si>
  <si>
    <t>0310</t>
  </si>
  <si>
    <t>0314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</si>
  <si>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</si>
  <si>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</si>
  <si>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</si>
  <si>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</si>
  <si>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</si>
  <si>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</si>
  <si>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</si>
  <si>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</si>
  <si>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</si>
  <si>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</si>
  <si>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</si>
  <si>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</si>
  <si>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</si>
  <si>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</si>
  <si>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</si>
  <si>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</si>
  <si>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0602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</si>
  <si>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</si>
  <si>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</si>
  <si>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</si>
  <si>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</si>
  <si>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</si>
  <si>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</si>
  <si>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</si>
  <si>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</si>
  <si>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</si>
  <si>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</si>
  <si>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</si>
  <si>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</si>
  <si>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</si>
  <si>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</si>
  <si>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</si>
  <si>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0804</t>
  </si>
  <si>
    <t>0900</t>
  </si>
  <si>
    <t>0901</t>
  </si>
  <si>
    <t>0902</t>
  </si>
  <si>
    <t>0903</t>
  </si>
  <si>
    <t>0904</t>
  </si>
  <si>
    <t>0905</t>
  </si>
  <si>
    <t>0906</t>
  </si>
  <si>
    <t>0909</t>
  </si>
  <si>
    <t>1000</t>
  </si>
  <si>
    <t>1001</t>
  </si>
  <si>
    <t>1002</t>
  </si>
  <si>
    <t>1003</t>
  </si>
  <si>
    <t>1004</t>
  </si>
  <si>
    <t>1006</t>
  </si>
  <si>
    <t>1100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</si>
  <si>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</si>
  <si>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</si>
  <si>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</si>
  <si>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</si>
  <si>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</si>
  <si>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</si>
  <si>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</si>
  <si>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</si>
  <si>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</si>
  <si>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</si>
  <si>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</si>
  <si>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1402</t>
  </si>
  <si>
    <t>1403</t>
  </si>
  <si>
    <t>Всего расходов:</t>
  </si>
  <si>
    <t>План по закону о бюджете от 25.11.2021 № 86 (уточненный)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</si>
</sst>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top" wrapText="1"/>
    </xf>
    <xf numFmtId="0" fontId="2" fillId="0" borderId="1">
      <alignment horizontal="center" vertical="center" wrapText="1"/>
    </xf>
    <xf numFmtId="0" fontId="4" fillId="2" borderId="3">
      <alignment horizontal="left" vertical="top" wrapText="1"/>
    </xf>
    <xf numFmtId="49" fontId="4" fillId="2" borderId="4">
      <alignment horizontal="center" vertical="top" shrinkToFit="1"/>
    </xf>
    <xf numFmtId="4" fontId="4" fillId="2" borderId="4">
      <alignment horizontal="right" vertical="top" shrinkToFit="1"/>
    </xf>
    <xf numFmtId="0" fontId="2" fillId="0" borderId="3">
      <alignment horizontal="left" vertical="top" wrapText="1"/>
    </xf>
    <xf numFmtId="49" fontId="5" fillId="0" borderId="4">
      <alignment horizontal="center" vertical="top" shrinkToFit="1"/>
    </xf>
    <xf numFmtId="4" fontId="5" fillId="0" borderId="4">
      <alignment horizontal="right" vertical="top" shrinkToFit="1"/>
    </xf>
    <xf numFmtId="0" fontId="6" fillId="3" borderId="5"/>
    <xf numFmtId="4" fontId="6" fillId="3" borderId="5">
      <alignment horizontal="right" shrinkToFi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1" fillId="0" borderId="2" xfId="12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Border="1" applyAlignment="1" applyProtection="1">
      <alignment horizontal="center" vertical="center" wrapText="1"/>
    </xf>
    <xf numFmtId="0" fontId="1" fillId="4" borderId="2" xfId="1" applyNumberFormat="1" applyFont="1" applyFill="1" applyBorder="1" applyAlignment="1" applyProtection="1">
      <alignment horizontal="center" vertical="center" wrapText="1"/>
    </xf>
    <xf numFmtId="0" fontId="1" fillId="4" borderId="2" xfId="1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top"/>
    </xf>
    <xf numFmtId="0" fontId="9" fillId="0" borderId="0" xfId="0" applyFont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0" borderId="6" xfId="1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Fill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</cellXfs>
  <cellStyles count="13">
    <cellStyle name="ex58" xfId="9"/>
    <cellStyle name="ex60" xfId="2"/>
    <cellStyle name="ex61" xfId="3"/>
    <cellStyle name="ex62" xfId="4"/>
    <cellStyle name="ex64" xfId="5"/>
    <cellStyle name="ex65" xfId="6"/>
    <cellStyle name="ex66" xfId="7"/>
    <cellStyle name="xl_total_center" xfId="8"/>
    <cellStyle name="xl22" xfId="1"/>
    <cellStyle name="xl27" xfId="10"/>
    <cellStyle name="xl42" xfId="11"/>
    <cellStyle name="xl52" xfId="1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85" zoomScaleNormal="85" workbookViewId="0">
      <selection activeCell="A3" sqref="A3"/>
    </sheetView>
  </sheetViews>
  <sheetFormatPr defaultRowHeight="13" x14ac:dyDescent="0.3"/>
  <cols>
    <col min="1" max="1" width="9.296875" style="16" customWidth="1"/>
    <col min="2" max="2" width="59.69921875" customWidth="1"/>
    <col min="3" max="3" width="22.796875" customWidth="1"/>
    <col min="4" max="4" width="23.296875" customWidth="1"/>
    <col min="5" max="6" width="22.5" customWidth="1"/>
    <col min="7" max="7" width="22.19921875" customWidth="1"/>
  </cols>
  <sheetData>
    <row r="1" spans="1:8" ht="15.5" x14ac:dyDescent="0.35">
      <c r="B1" s="11"/>
      <c r="C1" s="3"/>
      <c r="D1" s="3"/>
      <c r="E1" s="3"/>
      <c r="F1" s="3"/>
      <c r="G1" s="4"/>
    </row>
    <row r="2" spans="1:8" ht="20.25" customHeight="1" x14ac:dyDescent="0.3">
      <c r="A2" s="21" t="s">
        <v>79</v>
      </c>
      <c r="B2" s="21"/>
      <c r="C2" s="21"/>
      <c r="D2" s="21"/>
      <c r="E2" s="21"/>
      <c r="F2" s="21"/>
      <c r="G2" s="21"/>
      <c r="H2" s="20"/>
    </row>
    <row r="3" spans="1:8" ht="25.5" customHeight="1" x14ac:dyDescent="0.3">
      <c r="B3" s="12"/>
      <c r="C3" s="5"/>
      <c r="D3" s="5"/>
      <c r="E3" s="5"/>
      <c r="F3" s="5"/>
      <c r="G3" s="6" t="s">
        <v>80</v>
      </c>
    </row>
    <row r="4" spans="1:8" ht="83.25" customHeight="1" x14ac:dyDescent="0.3">
      <c r="A4" s="15" t="s">
        <v>77</v>
      </c>
      <c r="B4" s="8" t="s">
        <v>78</v>
      </c>
      <c r="C4" s="9" t="s">
        <v>82</v>
      </c>
      <c r="D4" s="10" t="s">
        <v>83</v>
      </c>
      <c r="E4" s="10" t="s">
        <v>84</v>
      </c>
      <c r="F4" s="10" t="s">
        <v>163</v>
      </c>
      <c r="G4" s="7" t="s">
        <v>81</v>
      </c>
    </row>
    <row r="5" spans="1:8" ht="20.25" customHeight="1" x14ac:dyDescent="0.3">
      <c r="A5" s="17" t="s">
        <v>85</v>
      </c>
      <c r="B5" s="2" t="s">
        <v>16</v>
      </c>
      <c r="C5" s="14">
        <f>SUM(C6:C13)</f>
        <v>4943977.4000000004</v>
      </c>
      <c r="D5" s="14">
        <f t="shared" ref="D5:E5" si="0">SUM(D6:D13)</f>
        <v>-1054199</v>
      </c>
      <c r="E5" s="14">
        <f t="shared" si="0"/>
        <v>-298522.80000000005</v>
      </c>
      <c r="F5" s="14">
        <f>C5+D5+E5</f>
        <v>3591255.6000000006</v>
      </c>
      <c r="G5" s="14">
        <f>D5+E5</f>
        <v>-1352721.8</v>
      </c>
    </row>
    <row r="6" spans="1:8" ht="62" x14ac:dyDescent="0.3">
      <c r="A6" s="18" t="s">
        <v>86</v>
      </c>
      <c r="B6" s="1" t="s">
        <v>73</v>
      </c>
      <c r="C6" s="13">
        <v>92155</v>
      </c>
      <c r="D6" s="13">
        <v>3914</v>
      </c>
      <c r="E6" s="13">
        <v>26919.1</v>
      </c>
      <c r="F6" s="13">
        <f t="shared" ref="F6:F69" si="1">C6+D6+E6</f>
        <v>122988.1</v>
      </c>
      <c r="G6" s="13">
        <f t="shared" ref="G6:G69" si="2">D6+E6</f>
        <v>30833.1</v>
      </c>
    </row>
    <row r="7" spans="1:8" ht="78.75" customHeight="1" x14ac:dyDescent="0.3">
      <c r="A7" s="18" t="s">
        <v>87</v>
      </c>
      <c r="B7" s="1" t="s">
        <v>25</v>
      </c>
      <c r="C7" s="13">
        <v>187505.9</v>
      </c>
      <c r="D7" s="13">
        <v>2956.6</v>
      </c>
      <c r="E7" s="13">
        <v>70923.7</v>
      </c>
      <c r="F7" s="13">
        <f t="shared" si="1"/>
        <v>261386.2</v>
      </c>
      <c r="G7" s="13">
        <f t="shared" si="2"/>
        <v>73880.3</v>
      </c>
    </row>
    <row r="8" spans="1:8" ht="15.5" x14ac:dyDescent="0.3">
      <c r="A8" s="18" t="s">
        <v>88</v>
      </c>
      <c r="B8" s="1" t="s">
        <v>74</v>
      </c>
      <c r="C8" s="13">
        <v>196366.7</v>
      </c>
      <c r="D8" s="13">
        <v>4004.3</v>
      </c>
      <c r="E8" s="13">
        <v>6641.8</v>
      </c>
      <c r="F8" s="13">
        <f t="shared" si="1"/>
        <v>207012.8</v>
      </c>
      <c r="G8" s="13">
        <f t="shared" si="2"/>
        <v>10646.1</v>
      </c>
    </row>
    <row r="9" spans="1:8" ht="46.5" x14ac:dyDescent="0.3">
      <c r="A9" s="18" t="s">
        <v>89</v>
      </c>
      <c r="B9" s="1" t="s">
        <v>72</v>
      </c>
      <c r="C9" s="13">
        <v>160152.20000000001</v>
      </c>
      <c r="D9" s="13">
        <v>4508.3999999999996</v>
      </c>
      <c r="E9" s="13">
        <v>42712</v>
      </c>
      <c r="F9" s="13">
        <f t="shared" si="1"/>
        <v>207372.6</v>
      </c>
      <c r="G9" s="13">
        <f t="shared" si="2"/>
        <v>47220.4</v>
      </c>
    </row>
    <row r="10" spans="1:8" ht="15.5" x14ac:dyDescent="0.3">
      <c r="A10" s="18" t="s">
        <v>90</v>
      </c>
      <c r="B10" s="1" t="s">
        <v>75</v>
      </c>
      <c r="C10" s="13">
        <v>59335.1</v>
      </c>
      <c r="D10" s="13">
        <v>17197.099999999999</v>
      </c>
      <c r="E10" s="13">
        <v>16991.900000000001</v>
      </c>
      <c r="F10" s="13">
        <f t="shared" si="1"/>
        <v>93524.1</v>
      </c>
      <c r="G10" s="13">
        <f t="shared" si="2"/>
        <v>34189</v>
      </c>
    </row>
    <row r="11" spans="1:8" ht="15.5" x14ac:dyDescent="0.3">
      <c r="A11" s="18" t="s">
        <v>91</v>
      </c>
      <c r="B11" s="1" t="s">
        <v>65</v>
      </c>
      <c r="C11" s="13">
        <v>2000000</v>
      </c>
      <c r="D11" s="13">
        <v>-500000</v>
      </c>
      <c r="E11" s="13">
        <v>-568329.80000000005</v>
      </c>
      <c r="F11" s="13">
        <f t="shared" si="1"/>
        <v>931670.2</v>
      </c>
      <c r="G11" s="13">
        <f t="shared" si="2"/>
        <v>-1068329.8</v>
      </c>
    </row>
    <row r="12" spans="1:8" ht="32.25" customHeight="1" x14ac:dyDescent="0.3">
      <c r="A12" s="18" t="s">
        <v>92</v>
      </c>
      <c r="B12" s="1" t="s">
        <v>48</v>
      </c>
      <c r="C12" s="13">
        <v>225</v>
      </c>
      <c r="D12" s="13">
        <v>0</v>
      </c>
      <c r="E12" s="13">
        <v>-75</v>
      </c>
      <c r="F12" s="13">
        <f t="shared" si="1"/>
        <v>150</v>
      </c>
      <c r="G12" s="13">
        <f t="shared" si="2"/>
        <v>-75</v>
      </c>
    </row>
    <row r="13" spans="1:8" ht="15.5" x14ac:dyDescent="0.3">
      <c r="A13" s="18" t="s">
        <v>93</v>
      </c>
      <c r="B13" s="1" t="s">
        <v>17</v>
      </c>
      <c r="C13" s="13">
        <v>2248237.5</v>
      </c>
      <c r="D13" s="13">
        <v>-586779.4</v>
      </c>
      <c r="E13" s="13">
        <v>105693.5</v>
      </c>
      <c r="F13" s="13">
        <f t="shared" si="1"/>
        <v>1767151.6</v>
      </c>
      <c r="G13" s="13">
        <f t="shared" si="2"/>
        <v>-481085.9</v>
      </c>
    </row>
    <row r="14" spans="1:8" ht="15" x14ac:dyDescent="0.3">
      <c r="A14" s="17" t="s">
        <v>94</v>
      </c>
      <c r="B14" s="2" t="s">
        <v>66</v>
      </c>
      <c r="C14" s="14">
        <f>SUM(C15)</f>
        <v>35224.199999999997</v>
      </c>
      <c r="D14" s="14">
        <f t="shared" ref="D14:E14" si="3">SUM(D15)</f>
        <v>0</v>
      </c>
      <c r="E14" s="14">
        <f t="shared" si="3"/>
        <v>2069.6</v>
      </c>
      <c r="F14" s="14">
        <f t="shared" si="1"/>
        <v>37293.799999999996</v>
      </c>
      <c r="G14" s="14">
        <f t="shared" si="2"/>
        <v>2069.6</v>
      </c>
    </row>
    <row r="15" spans="1:8" ht="15.5" x14ac:dyDescent="0.3">
      <c r="A15" s="18" t="s">
        <v>95</v>
      </c>
      <c r="B15" s="1" t="s">
        <v>67</v>
      </c>
      <c r="C15" s="13">
        <v>35224.199999999997</v>
      </c>
      <c r="D15" s="13">
        <v>0</v>
      </c>
      <c r="E15" s="13">
        <v>2069.6</v>
      </c>
      <c r="F15" s="13">
        <f t="shared" si="1"/>
        <v>37293.799999999996</v>
      </c>
      <c r="G15" s="13">
        <f t="shared" si="2"/>
        <v>2069.6</v>
      </c>
    </row>
    <row r="16" spans="1:8" ht="30" x14ac:dyDescent="0.3">
      <c r="A16" s="17" t="s">
        <v>96</v>
      </c>
      <c r="B16" s="2" t="s">
        <v>55</v>
      </c>
      <c r="C16" s="14">
        <f>SUM(C17:C20)</f>
        <v>353191.5</v>
      </c>
      <c r="D16" s="14">
        <f t="shared" ref="D16:E16" si="4">SUM(D17:D20)</f>
        <v>64987.199999999997</v>
      </c>
      <c r="E16" s="14">
        <f t="shared" si="4"/>
        <v>16152.400000000001</v>
      </c>
      <c r="F16" s="14">
        <f t="shared" si="1"/>
        <v>434331.10000000003</v>
      </c>
      <c r="G16" s="14">
        <f t="shared" si="2"/>
        <v>81139.600000000006</v>
      </c>
    </row>
    <row r="17" spans="1:7" ht="15.5" x14ac:dyDescent="0.3">
      <c r="A17" s="18" t="s">
        <v>97</v>
      </c>
      <c r="B17" s="1" t="s">
        <v>76</v>
      </c>
      <c r="C17" s="13">
        <v>81175.3</v>
      </c>
      <c r="D17" s="13">
        <v>11.4</v>
      </c>
      <c r="E17" s="13">
        <v>5423.1</v>
      </c>
      <c r="F17" s="13">
        <f t="shared" si="1"/>
        <v>86609.8</v>
      </c>
      <c r="G17" s="13">
        <f t="shared" si="2"/>
        <v>5434.5</v>
      </c>
    </row>
    <row r="18" spans="1:7" ht="15.5" x14ac:dyDescent="0.3">
      <c r="A18" s="18" t="s">
        <v>98</v>
      </c>
      <c r="B18" s="1" t="s">
        <v>57</v>
      </c>
      <c r="C18" s="13">
        <v>73500.100000000006</v>
      </c>
      <c r="D18" s="13">
        <v>1086.7</v>
      </c>
      <c r="E18" s="13">
        <v>2958.8</v>
      </c>
      <c r="F18" s="13">
        <f t="shared" si="1"/>
        <v>77545.600000000006</v>
      </c>
      <c r="G18" s="13">
        <f t="shared" si="2"/>
        <v>4045.5</v>
      </c>
    </row>
    <row r="19" spans="1:7" ht="46.5" x14ac:dyDescent="0.3">
      <c r="A19" s="18" t="s">
        <v>99</v>
      </c>
      <c r="B19" s="1" t="s">
        <v>56</v>
      </c>
      <c r="C19" s="13">
        <v>186035.3</v>
      </c>
      <c r="D19" s="13">
        <v>63889.1</v>
      </c>
      <c r="E19" s="13">
        <v>6378.6</v>
      </c>
      <c r="F19" s="13">
        <f t="shared" si="1"/>
        <v>256303</v>
      </c>
      <c r="G19" s="13">
        <f t="shared" si="2"/>
        <v>70267.7</v>
      </c>
    </row>
    <row r="20" spans="1:7" ht="31" x14ac:dyDescent="0.3">
      <c r="A20" s="18" t="s">
        <v>100</v>
      </c>
      <c r="B20" s="1" t="s">
        <v>58</v>
      </c>
      <c r="C20" s="13">
        <v>12480.8</v>
      </c>
      <c r="D20" s="13">
        <v>0</v>
      </c>
      <c r="E20" s="13">
        <v>1391.9</v>
      </c>
      <c r="F20" s="13">
        <f t="shared" si="1"/>
        <v>13872.699999999999</v>
      </c>
      <c r="G20" s="13">
        <f t="shared" si="2"/>
        <v>1391.9</v>
      </c>
    </row>
    <row r="21" spans="1:7" ht="15" x14ac:dyDescent="0.3">
      <c r="A21" s="17" t="s">
        <v>101</v>
      </c>
      <c r="B21" s="2" t="s">
        <v>4</v>
      </c>
      <c r="C21" s="14">
        <f>SUM(C22:C30)</f>
        <v>10961854.100000001</v>
      </c>
      <c r="D21" s="14">
        <f t="shared" ref="D21:E21" si="5">SUM(D22:D30)</f>
        <v>2794907.5</v>
      </c>
      <c r="E21" s="14">
        <f t="shared" si="5"/>
        <v>2488163.5</v>
      </c>
      <c r="F21" s="14">
        <f t="shared" si="1"/>
        <v>16244925.100000001</v>
      </c>
      <c r="G21" s="14">
        <f t="shared" si="2"/>
        <v>5283071</v>
      </c>
    </row>
    <row r="22" spans="1:7" ht="15.5" x14ac:dyDescent="0.3">
      <c r="A22" s="18" t="s">
        <v>102</v>
      </c>
      <c r="B22" s="1" t="s">
        <v>44</v>
      </c>
      <c r="C22" s="13">
        <v>267904.40000000002</v>
      </c>
      <c r="D22" s="13">
        <v>6634.2</v>
      </c>
      <c r="E22" s="13">
        <v>222913.5</v>
      </c>
      <c r="F22" s="13">
        <f t="shared" si="1"/>
        <v>497452.10000000003</v>
      </c>
      <c r="G22" s="13">
        <f t="shared" si="2"/>
        <v>229547.7</v>
      </c>
    </row>
    <row r="23" spans="1:7" ht="15.5" x14ac:dyDescent="0.3">
      <c r="A23" s="18" t="s">
        <v>103</v>
      </c>
      <c r="B23" s="1" t="s">
        <v>60</v>
      </c>
      <c r="C23" s="13">
        <v>121434.9</v>
      </c>
      <c r="D23" s="13">
        <v>4094.4</v>
      </c>
      <c r="E23" s="13">
        <v>0</v>
      </c>
      <c r="F23" s="13">
        <f t="shared" si="1"/>
        <v>125529.29999999999</v>
      </c>
      <c r="G23" s="13">
        <f t="shared" si="2"/>
        <v>4094.4</v>
      </c>
    </row>
    <row r="24" spans="1:7" ht="15.5" x14ac:dyDescent="0.3">
      <c r="A24" s="18" t="s">
        <v>104</v>
      </c>
      <c r="B24" s="1" t="s">
        <v>45</v>
      </c>
      <c r="C24" s="13">
        <v>2293970.1</v>
      </c>
      <c r="D24" s="13">
        <v>337048.9</v>
      </c>
      <c r="E24" s="13">
        <v>558849.80000000005</v>
      </c>
      <c r="F24" s="13">
        <f t="shared" si="1"/>
        <v>3189868.8</v>
      </c>
      <c r="G24" s="13">
        <f t="shared" si="2"/>
        <v>895898.70000000007</v>
      </c>
    </row>
    <row r="25" spans="1:7" ht="15.5" x14ac:dyDescent="0.3">
      <c r="A25" s="18" t="s">
        <v>105</v>
      </c>
      <c r="B25" s="1" t="s">
        <v>62</v>
      </c>
      <c r="C25" s="13">
        <v>47602.9</v>
      </c>
      <c r="D25" s="13">
        <v>14087.2</v>
      </c>
      <c r="E25" s="13">
        <v>-7016.8</v>
      </c>
      <c r="F25" s="13">
        <f t="shared" si="1"/>
        <v>54673.3</v>
      </c>
      <c r="G25" s="13">
        <f t="shared" si="2"/>
        <v>7070.4000000000005</v>
      </c>
    </row>
    <row r="26" spans="1:7" ht="15.5" x14ac:dyDescent="0.3">
      <c r="A26" s="18" t="s">
        <v>106</v>
      </c>
      <c r="B26" s="1" t="s">
        <v>63</v>
      </c>
      <c r="C26" s="13">
        <v>124466.3</v>
      </c>
      <c r="D26" s="13">
        <v>28598.9</v>
      </c>
      <c r="E26" s="13">
        <v>14454.5</v>
      </c>
      <c r="F26" s="13">
        <f t="shared" si="1"/>
        <v>167519.70000000001</v>
      </c>
      <c r="G26" s="13">
        <f t="shared" si="2"/>
        <v>43053.4</v>
      </c>
    </row>
    <row r="27" spans="1:7" ht="15.5" x14ac:dyDescent="0.3">
      <c r="A27" s="18" t="s">
        <v>107</v>
      </c>
      <c r="B27" s="1" t="s">
        <v>59</v>
      </c>
      <c r="C27" s="13">
        <v>302814.8</v>
      </c>
      <c r="D27" s="13">
        <v>30632.3</v>
      </c>
      <c r="E27" s="13">
        <v>46741</v>
      </c>
      <c r="F27" s="13">
        <f t="shared" si="1"/>
        <v>380188.1</v>
      </c>
      <c r="G27" s="13">
        <f t="shared" si="2"/>
        <v>77373.3</v>
      </c>
    </row>
    <row r="28" spans="1:7" ht="15.5" x14ac:dyDescent="0.3">
      <c r="A28" s="18" t="s">
        <v>108</v>
      </c>
      <c r="B28" s="1" t="s">
        <v>15</v>
      </c>
      <c r="C28" s="13">
        <v>5490702.9000000004</v>
      </c>
      <c r="D28" s="13">
        <v>1626749</v>
      </c>
      <c r="E28" s="13">
        <v>1081249.6000000001</v>
      </c>
      <c r="F28" s="13">
        <f t="shared" si="1"/>
        <v>8198701.5</v>
      </c>
      <c r="G28" s="13">
        <f t="shared" si="2"/>
        <v>2707998.6</v>
      </c>
    </row>
    <row r="29" spans="1:7" ht="15.5" x14ac:dyDescent="0.3">
      <c r="A29" s="18" t="s">
        <v>109</v>
      </c>
      <c r="B29" s="1" t="s">
        <v>30</v>
      </c>
      <c r="C29" s="13">
        <v>53247.6</v>
      </c>
      <c r="D29" s="13">
        <v>37835.599999999999</v>
      </c>
      <c r="E29" s="13">
        <v>62239.5</v>
      </c>
      <c r="F29" s="13">
        <f t="shared" si="1"/>
        <v>153322.70000000001</v>
      </c>
      <c r="G29" s="13">
        <f t="shared" si="2"/>
        <v>100075.1</v>
      </c>
    </row>
    <row r="30" spans="1:7" ht="15.5" x14ac:dyDescent="0.3">
      <c r="A30" s="18" t="s">
        <v>110</v>
      </c>
      <c r="B30" s="1" t="s">
        <v>5</v>
      </c>
      <c r="C30" s="13">
        <v>2259710.2000000002</v>
      </c>
      <c r="D30" s="13">
        <v>709227</v>
      </c>
      <c r="E30" s="13">
        <v>508732.4</v>
      </c>
      <c r="F30" s="13">
        <f t="shared" si="1"/>
        <v>3477669.6</v>
      </c>
      <c r="G30" s="13">
        <f t="shared" si="2"/>
        <v>1217959.3999999999</v>
      </c>
    </row>
    <row r="31" spans="1:7" ht="15" x14ac:dyDescent="0.3">
      <c r="A31" s="17" t="s">
        <v>111</v>
      </c>
      <c r="B31" s="2" t="s">
        <v>0</v>
      </c>
      <c r="C31" s="14">
        <f>SUM(C32:C35)</f>
        <v>5369570.7000000002</v>
      </c>
      <c r="D31" s="14">
        <f t="shared" ref="D31:E31" si="6">SUM(D32:D35)</f>
        <v>-544720.49999999988</v>
      </c>
      <c r="E31" s="14">
        <f t="shared" si="6"/>
        <v>517158</v>
      </c>
      <c r="F31" s="14">
        <f t="shared" si="1"/>
        <v>5342008.2</v>
      </c>
      <c r="G31" s="14">
        <f t="shared" si="2"/>
        <v>-27562.499999999884</v>
      </c>
    </row>
    <row r="32" spans="1:7" ht="15.5" x14ac:dyDescent="0.3">
      <c r="A32" s="18" t="s">
        <v>112</v>
      </c>
      <c r="B32" s="1" t="s">
        <v>6</v>
      </c>
      <c r="C32" s="13">
        <v>348109.9</v>
      </c>
      <c r="D32" s="13">
        <v>120967.3</v>
      </c>
      <c r="E32" s="13">
        <v>-123823.5</v>
      </c>
      <c r="F32" s="13">
        <f t="shared" si="1"/>
        <v>345253.7</v>
      </c>
      <c r="G32" s="13">
        <f t="shared" si="2"/>
        <v>-2856.1999999999971</v>
      </c>
    </row>
    <row r="33" spans="1:7" ht="15.5" x14ac:dyDescent="0.3">
      <c r="A33" s="18" t="s">
        <v>113</v>
      </c>
      <c r="B33" s="1" t="s">
        <v>1</v>
      </c>
      <c r="C33" s="13">
        <v>4325977.0999999996</v>
      </c>
      <c r="D33" s="13">
        <v>-692268</v>
      </c>
      <c r="E33" s="13">
        <v>-702626.4</v>
      </c>
      <c r="F33" s="13">
        <f t="shared" si="1"/>
        <v>2931082.6999999997</v>
      </c>
      <c r="G33" s="13">
        <f t="shared" si="2"/>
        <v>-1394894.4</v>
      </c>
    </row>
    <row r="34" spans="1:7" ht="15.5" x14ac:dyDescent="0.3">
      <c r="A34" s="18" t="s">
        <v>114</v>
      </c>
      <c r="B34" s="1" t="s">
        <v>27</v>
      </c>
      <c r="C34" s="13">
        <v>453418.9</v>
      </c>
      <c r="D34" s="13">
        <v>4.3</v>
      </c>
      <c r="E34" s="13">
        <v>1230535.5</v>
      </c>
      <c r="F34" s="13">
        <f t="shared" si="1"/>
        <v>1683958.7</v>
      </c>
      <c r="G34" s="13">
        <f t="shared" si="2"/>
        <v>1230539.8</v>
      </c>
    </row>
    <row r="35" spans="1:7" ht="31" x14ac:dyDescent="0.3">
      <c r="A35" s="18" t="s">
        <v>115</v>
      </c>
      <c r="B35" s="1" t="s">
        <v>7</v>
      </c>
      <c r="C35" s="13">
        <v>242064.8</v>
      </c>
      <c r="D35" s="13">
        <v>26575.9</v>
      </c>
      <c r="E35" s="13">
        <v>113072.4</v>
      </c>
      <c r="F35" s="13">
        <f t="shared" si="1"/>
        <v>381713.1</v>
      </c>
      <c r="G35" s="13">
        <f t="shared" si="2"/>
        <v>139648.29999999999</v>
      </c>
    </row>
    <row r="36" spans="1:7" ht="15" x14ac:dyDescent="0.3">
      <c r="A36" s="17" t="s">
        <v>116</v>
      </c>
      <c r="B36" s="2" t="s">
        <v>8</v>
      </c>
      <c r="C36" s="14">
        <f>SUM(C37:C39)</f>
        <v>363253</v>
      </c>
      <c r="D36" s="14">
        <f t="shared" ref="D36:E36" si="7">SUM(D37:D39)</f>
        <v>39657.799999999996</v>
      </c>
      <c r="E36" s="14">
        <f t="shared" si="7"/>
        <v>35576.400000000001</v>
      </c>
      <c r="F36" s="14">
        <f t="shared" si="1"/>
        <v>438487.2</v>
      </c>
      <c r="G36" s="14">
        <f t="shared" si="2"/>
        <v>75234.2</v>
      </c>
    </row>
    <row r="37" spans="1:7" ht="15.5" x14ac:dyDescent="0.3">
      <c r="A37" s="18" t="s">
        <v>117</v>
      </c>
      <c r="B37" s="1" t="s">
        <v>64</v>
      </c>
      <c r="C37" s="13">
        <v>203484</v>
      </c>
      <c r="D37" s="13">
        <v>8666</v>
      </c>
      <c r="E37" s="13">
        <v>31343.4</v>
      </c>
      <c r="F37" s="13">
        <f t="shared" si="1"/>
        <v>243493.4</v>
      </c>
      <c r="G37" s="13">
        <f t="shared" si="2"/>
        <v>40009.4</v>
      </c>
    </row>
    <row r="38" spans="1:7" ht="31" x14ac:dyDescent="0.3">
      <c r="A38" s="18" t="s">
        <v>118</v>
      </c>
      <c r="B38" s="1" t="s">
        <v>61</v>
      </c>
      <c r="C38" s="13">
        <v>14906.3</v>
      </c>
      <c r="D38" s="13">
        <v>-2119.3000000000002</v>
      </c>
      <c r="E38" s="13">
        <v>4690</v>
      </c>
      <c r="F38" s="13">
        <f t="shared" si="1"/>
        <v>17477</v>
      </c>
      <c r="G38" s="13">
        <f t="shared" si="2"/>
        <v>2570.6999999999998</v>
      </c>
    </row>
    <row r="39" spans="1:7" ht="15.5" x14ac:dyDescent="0.3">
      <c r="A39" s="18" t="s">
        <v>119</v>
      </c>
      <c r="B39" s="1" t="s">
        <v>9</v>
      </c>
      <c r="C39" s="13">
        <v>144862.70000000001</v>
      </c>
      <c r="D39" s="13">
        <v>33111.1</v>
      </c>
      <c r="E39" s="13">
        <v>-457</v>
      </c>
      <c r="F39" s="13">
        <f t="shared" si="1"/>
        <v>177516.80000000002</v>
      </c>
      <c r="G39" s="13">
        <f t="shared" si="2"/>
        <v>32654.1</v>
      </c>
    </row>
    <row r="40" spans="1:7" ht="15" x14ac:dyDescent="0.3">
      <c r="A40" s="17" t="s">
        <v>120</v>
      </c>
      <c r="B40" s="2" t="s">
        <v>13</v>
      </c>
      <c r="C40" s="14">
        <f>SUM(C41:C49)</f>
        <v>17702956.900000002</v>
      </c>
      <c r="D40" s="14">
        <f t="shared" ref="D40:E40" si="8">SUM(D41:D49)</f>
        <v>3539088.8000000003</v>
      </c>
      <c r="E40" s="14">
        <f t="shared" si="8"/>
        <v>618273.4</v>
      </c>
      <c r="F40" s="14">
        <f t="shared" si="1"/>
        <v>21860319.100000001</v>
      </c>
      <c r="G40" s="14">
        <f t="shared" si="2"/>
        <v>4157362.2</v>
      </c>
    </row>
    <row r="41" spans="1:7" ht="15.5" x14ac:dyDescent="0.3">
      <c r="A41" s="18" t="s">
        <v>121</v>
      </c>
      <c r="B41" s="1" t="s">
        <v>14</v>
      </c>
      <c r="C41" s="13">
        <v>4923144.7</v>
      </c>
      <c r="D41" s="13">
        <v>387139.4</v>
      </c>
      <c r="E41" s="13">
        <v>79038.8</v>
      </c>
      <c r="F41" s="13">
        <f t="shared" si="1"/>
        <v>5389322.9000000004</v>
      </c>
      <c r="G41" s="13">
        <f t="shared" si="2"/>
        <v>466178.2</v>
      </c>
    </row>
    <row r="42" spans="1:7" ht="15.5" x14ac:dyDescent="0.3">
      <c r="A42" s="18" t="s">
        <v>122</v>
      </c>
      <c r="B42" s="1" t="s">
        <v>26</v>
      </c>
      <c r="C42" s="13">
        <v>10692798.6</v>
      </c>
      <c r="D42" s="13">
        <v>2777830.3</v>
      </c>
      <c r="E42" s="13">
        <v>473977.1</v>
      </c>
      <c r="F42" s="13">
        <f t="shared" si="1"/>
        <v>13944605.999999998</v>
      </c>
      <c r="G42" s="13">
        <f t="shared" si="2"/>
        <v>3251807.4</v>
      </c>
    </row>
    <row r="43" spans="1:7" ht="15.5" x14ac:dyDescent="0.3">
      <c r="A43" s="18" t="s">
        <v>123</v>
      </c>
      <c r="B43" s="1" t="s">
        <v>50</v>
      </c>
      <c r="C43" s="13">
        <v>158449.70000000001</v>
      </c>
      <c r="D43" s="13">
        <v>139488.1</v>
      </c>
      <c r="E43" s="13">
        <v>6622.7</v>
      </c>
      <c r="F43" s="13">
        <f t="shared" si="1"/>
        <v>304560.50000000006</v>
      </c>
      <c r="G43" s="13">
        <f t="shared" si="2"/>
        <v>146110.80000000002</v>
      </c>
    </row>
    <row r="44" spans="1:7" ht="15.5" x14ac:dyDescent="0.3">
      <c r="A44" s="18" t="s">
        <v>124</v>
      </c>
      <c r="B44" s="1" t="s">
        <v>38</v>
      </c>
      <c r="C44" s="13">
        <v>1521341.3</v>
      </c>
      <c r="D44" s="13">
        <v>216432.9</v>
      </c>
      <c r="E44" s="13">
        <v>1424.1</v>
      </c>
      <c r="F44" s="13">
        <f t="shared" si="1"/>
        <v>1739198.3</v>
      </c>
      <c r="G44" s="13">
        <f t="shared" si="2"/>
        <v>217857</v>
      </c>
    </row>
    <row r="45" spans="1:7" ht="31" x14ac:dyDescent="0.3">
      <c r="A45" s="18" t="s">
        <v>125</v>
      </c>
      <c r="B45" s="1" t="s">
        <v>37</v>
      </c>
      <c r="C45" s="13">
        <v>101078.9</v>
      </c>
      <c r="D45" s="13">
        <v>0</v>
      </c>
      <c r="E45" s="13">
        <v>12644.8</v>
      </c>
      <c r="F45" s="13">
        <f t="shared" si="1"/>
        <v>113723.7</v>
      </c>
      <c r="G45" s="13">
        <f t="shared" si="2"/>
        <v>12644.8</v>
      </c>
    </row>
    <row r="46" spans="1:7" ht="15.5" x14ac:dyDescent="0.3">
      <c r="A46" s="18" t="s">
        <v>126</v>
      </c>
      <c r="B46" s="1" t="s">
        <v>49</v>
      </c>
      <c r="C46" s="13">
        <v>66922.3</v>
      </c>
      <c r="D46" s="13">
        <v>9875.2000000000007</v>
      </c>
      <c r="E46" s="13">
        <v>16524.900000000001</v>
      </c>
      <c r="F46" s="13">
        <f t="shared" si="1"/>
        <v>93322.4</v>
      </c>
      <c r="G46" s="13">
        <f t="shared" si="2"/>
        <v>26400.100000000002</v>
      </c>
    </row>
    <row r="47" spans="1:7" ht="15.5" x14ac:dyDescent="0.3">
      <c r="A47" s="18" t="s">
        <v>127</v>
      </c>
      <c r="B47" s="1" t="s">
        <v>23</v>
      </c>
      <c r="C47" s="13">
        <v>77307.100000000006</v>
      </c>
      <c r="D47" s="13">
        <v>31</v>
      </c>
      <c r="E47" s="13">
        <v>2383.1</v>
      </c>
      <c r="F47" s="13">
        <f t="shared" si="1"/>
        <v>79721.200000000012</v>
      </c>
      <c r="G47" s="13">
        <f t="shared" si="2"/>
        <v>2414.1</v>
      </c>
    </row>
    <row r="48" spans="1:7" ht="31" x14ac:dyDescent="0.3">
      <c r="A48" s="18" t="s">
        <v>128</v>
      </c>
      <c r="B48" s="1" t="s">
        <v>54</v>
      </c>
      <c r="C48" s="13">
        <v>46103</v>
      </c>
      <c r="D48" s="13">
        <v>1456.7</v>
      </c>
      <c r="E48" s="13">
        <v>5334.4</v>
      </c>
      <c r="F48" s="13">
        <f t="shared" si="1"/>
        <v>52894.1</v>
      </c>
      <c r="G48" s="13">
        <f t="shared" si="2"/>
        <v>6791.0999999999995</v>
      </c>
    </row>
    <row r="49" spans="1:7" ht="18.75" customHeight="1" x14ac:dyDescent="0.3">
      <c r="A49" s="18" t="s">
        <v>129</v>
      </c>
      <c r="B49" s="1" t="s">
        <v>46</v>
      </c>
      <c r="C49" s="13">
        <v>115811.3</v>
      </c>
      <c r="D49" s="13">
        <v>6835.2</v>
      </c>
      <c r="E49" s="13">
        <v>20323.5</v>
      </c>
      <c r="F49" s="13">
        <f t="shared" si="1"/>
        <v>142970</v>
      </c>
      <c r="G49" s="13">
        <f t="shared" si="2"/>
        <v>27158.7</v>
      </c>
    </row>
    <row r="50" spans="1:7" ht="15" x14ac:dyDescent="0.3">
      <c r="A50" s="17" t="s">
        <v>130</v>
      </c>
      <c r="B50" s="2" t="s">
        <v>41</v>
      </c>
      <c r="C50" s="14">
        <f>SUM(C51:C53)</f>
        <v>1335692.7000000002</v>
      </c>
      <c r="D50" s="14">
        <f t="shared" ref="D50:E50" si="9">SUM(D51:D53)</f>
        <v>322330.8</v>
      </c>
      <c r="E50" s="14">
        <f t="shared" si="9"/>
        <v>150813.69999999998</v>
      </c>
      <c r="F50" s="14">
        <f t="shared" si="1"/>
        <v>1808837.2000000002</v>
      </c>
      <c r="G50" s="14">
        <f t="shared" si="2"/>
        <v>473144.5</v>
      </c>
    </row>
    <row r="51" spans="1:7" ht="15.5" x14ac:dyDescent="0.3">
      <c r="A51" s="18" t="s">
        <v>131</v>
      </c>
      <c r="B51" s="1" t="s">
        <v>43</v>
      </c>
      <c r="C51" s="13">
        <v>1232967.1000000001</v>
      </c>
      <c r="D51" s="13">
        <v>313306.09999999998</v>
      </c>
      <c r="E51" s="13">
        <v>136469.29999999999</v>
      </c>
      <c r="F51" s="13">
        <f t="shared" si="1"/>
        <v>1682742.5000000002</v>
      </c>
      <c r="G51" s="13">
        <f t="shared" si="2"/>
        <v>449775.39999999997</v>
      </c>
    </row>
    <row r="52" spans="1:7" ht="15.5" x14ac:dyDescent="0.3">
      <c r="A52" s="18" t="s">
        <v>132</v>
      </c>
      <c r="B52" s="1" t="s">
        <v>52</v>
      </c>
      <c r="C52" s="13">
        <v>0</v>
      </c>
      <c r="D52" s="13">
        <v>3000</v>
      </c>
      <c r="E52" s="13">
        <v>0</v>
      </c>
      <c r="F52" s="13">
        <f t="shared" si="1"/>
        <v>3000</v>
      </c>
      <c r="G52" s="13">
        <f t="shared" si="2"/>
        <v>3000</v>
      </c>
    </row>
    <row r="53" spans="1:7" ht="15.5" x14ac:dyDescent="0.3">
      <c r="A53" s="18" t="s">
        <v>133</v>
      </c>
      <c r="B53" s="1" t="s">
        <v>42</v>
      </c>
      <c r="C53" s="13">
        <v>102725.6</v>
      </c>
      <c r="D53" s="13">
        <v>6024.7</v>
      </c>
      <c r="E53" s="13">
        <v>14344.4</v>
      </c>
      <c r="F53" s="13">
        <f t="shared" si="1"/>
        <v>123094.7</v>
      </c>
      <c r="G53" s="13">
        <f t="shared" si="2"/>
        <v>20369.099999999999</v>
      </c>
    </row>
    <row r="54" spans="1:7" ht="15" x14ac:dyDescent="0.3">
      <c r="A54" s="17" t="s">
        <v>134</v>
      </c>
      <c r="B54" s="2" t="s">
        <v>21</v>
      </c>
      <c r="C54" s="14">
        <f>SUM(C55:C61)</f>
        <v>5735976.2000000011</v>
      </c>
      <c r="D54" s="14">
        <f t="shared" ref="D54:E54" si="10">SUM(D55:D61)</f>
        <v>555045.29999999993</v>
      </c>
      <c r="E54" s="14">
        <f t="shared" si="10"/>
        <v>443945.30000000005</v>
      </c>
      <c r="F54" s="14">
        <f t="shared" si="1"/>
        <v>6734966.8000000007</v>
      </c>
      <c r="G54" s="14">
        <f t="shared" si="2"/>
        <v>998990.6</v>
      </c>
    </row>
    <row r="55" spans="1:7" ht="15.5" x14ac:dyDescent="0.3">
      <c r="A55" s="18" t="s">
        <v>135</v>
      </c>
      <c r="B55" s="1" t="s">
        <v>31</v>
      </c>
      <c r="C55" s="13">
        <v>2586244.4</v>
      </c>
      <c r="D55" s="13">
        <v>-83065.8</v>
      </c>
      <c r="E55" s="13">
        <v>206430.2</v>
      </c>
      <c r="F55" s="13">
        <f t="shared" si="1"/>
        <v>2709608.8000000003</v>
      </c>
      <c r="G55" s="13">
        <f t="shared" si="2"/>
        <v>123364.40000000001</v>
      </c>
    </row>
    <row r="56" spans="1:7" ht="15.5" x14ac:dyDescent="0.3">
      <c r="A56" s="18" t="s">
        <v>136</v>
      </c>
      <c r="B56" s="1" t="s">
        <v>32</v>
      </c>
      <c r="C56" s="13">
        <v>1777006.8</v>
      </c>
      <c r="D56" s="13">
        <v>511101.1</v>
      </c>
      <c r="E56" s="13">
        <v>292303.59999999998</v>
      </c>
      <c r="F56" s="13">
        <f t="shared" si="1"/>
        <v>2580411.5</v>
      </c>
      <c r="G56" s="13">
        <f t="shared" si="2"/>
        <v>803404.7</v>
      </c>
    </row>
    <row r="57" spans="1:7" ht="31" x14ac:dyDescent="0.3">
      <c r="A57" s="18" t="s">
        <v>137</v>
      </c>
      <c r="B57" s="1" t="s">
        <v>35</v>
      </c>
      <c r="C57" s="13">
        <v>31251.4</v>
      </c>
      <c r="D57" s="13">
        <v>1795.5</v>
      </c>
      <c r="E57" s="13">
        <v>18970.599999999999</v>
      </c>
      <c r="F57" s="13">
        <f t="shared" si="1"/>
        <v>52017.5</v>
      </c>
      <c r="G57" s="13">
        <f t="shared" si="2"/>
        <v>20766.099999999999</v>
      </c>
    </row>
    <row r="58" spans="1:7" ht="15.5" x14ac:dyDescent="0.3">
      <c r="A58" s="18" t="s">
        <v>138</v>
      </c>
      <c r="B58" s="1" t="s">
        <v>34</v>
      </c>
      <c r="C58" s="13">
        <v>74011.399999999994</v>
      </c>
      <c r="D58" s="13">
        <v>135985.20000000001</v>
      </c>
      <c r="E58" s="13">
        <v>1428.2</v>
      </c>
      <c r="F58" s="13">
        <f t="shared" si="1"/>
        <v>211424.80000000002</v>
      </c>
      <c r="G58" s="13">
        <f t="shared" si="2"/>
        <v>137413.40000000002</v>
      </c>
    </row>
    <row r="59" spans="1:7" ht="15.5" x14ac:dyDescent="0.3">
      <c r="A59" s="18" t="s">
        <v>139</v>
      </c>
      <c r="B59" s="1" t="s">
        <v>33</v>
      </c>
      <c r="C59" s="13">
        <v>163959.4</v>
      </c>
      <c r="D59" s="13">
        <v>11296.2</v>
      </c>
      <c r="E59" s="13">
        <v>-5498.1</v>
      </c>
      <c r="F59" s="13">
        <f t="shared" si="1"/>
        <v>169757.5</v>
      </c>
      <c r="G59" s="13">
        <f t="shared" si="2"/>
        <v>5798.1</v>
      </c>
    </row>
    <row r="60" spans="1:7" ht="31" x14ac:dyDescent="0.3">
      <c r="A60" s="18" t="s">
        <v>140</v>
      </c>
      <c r="B60" s="1" t="s">
        <v>36</v>
      </c>
      <c r="C60" s="13">
        <v>73582.2</v>
      </c>
      <c r="D60" s="13">
        <v>4385.8999999999996</v>
      </c>
      <c r="E60" s="13">
        <v>2923.4</v>
      </c>
      <c r="F60" s="13">
        <f t="shared" si="1"/>
        <v>80891.499999999985</v>
      </c>
      <c r="G60" s="13">
        <f t="shared" si="2"/>
        <v>7309.2999999999993</v>
      </c>
    </row>
    <row r="61" spans="1:7" ht="15.5" x14ac:dyDescent="0.3">
      <c r="A61" s="18" t="s">
        <v>141</v>
      </c>
      <c r="B61" s="1" t="s">
        <v>22</v>
      </c>
      <c r="C61" s="13">
        <v>1029920.6</v>
      </c>
      <c r="D61" s="13">
        <v>-26452.799999999999</v>
      </c>
      <c r="E61" s="13">
        <v>-72612.600000000006</v>
      </c>
      <c r="F61" s="13">
        <f t="shared" si="1"/>
        <v>930855.2</v>
      </c>
      <c r="G61" s="13">
        <f t="shared" si="2"/>
        <v>-99065.400000000009</v>
      </c>
    </row>
    <row r="62" spans="1:7" ht="15" x14ac:dyDescent="0.3">
      <c r="A62" s="17" t="s">
        <v>142</v>
      </c>
      <c r="B62" s="2" t="s">
        <v>10</v>
      </c>
      <c r="C62" s="14">
        <f>SUM(C63:C67)</f>
        <v>19651657.599999998</v>
      </c>
      <c r="D62" s="14">
        <f t="shared" ref="D62:E62" si="11">SUM(D63:D67)</f>
        <v>414045.5</v>
      </c>
      <c r="E62" s="14">
        <f t="shared" si="11"/>
        <v>600247.60000000009</v>
      </c>
      <c r="F62" s="14">
        <f t="shared" si="1"/>
        <v>20665950.699999999</v>
      </c>
      <c r="G62" s="14">
        <f t="shared" si="2"/>
        <v>1014293.1000000001</v>
      </c>
    </row>
    <row r="63" spans="1:7" ht="15.5" x14ac:dyDescent="0.3">
      <c r="A63" s="18" t="s">
        <v>143</v>
      </c>
      <c r="B63" s="1" t="s">
        <v>39</v>
      </c>
      <c r="C63" s="13">
        <v>49617.5</v>
      </c>
      <c r="D63" s="13">
        <v>0</v>
      </c>
      <c r="E63" s="13">
        <v>14406.3</v>
      </c>
      <c r="F63" s="13">
        <f t="shared" si="1"/>
        <v>64023.8</v>
      </c>
      <c r="G63" s="13">
        <f t="shared" si="2"/>
        <v>14406.3</v>
      </c>
    </row>
    <row r="64" spans="1:7" ht="15.5" x14ac:dyDescent="0.3">
      <c r="A64" s="18" t="s">
        <v>144</v>
      </c>
      <c r="B64" s="1" t="s">
        <v>40</v>
      </c>
      <c r="C64" s="13">
        <v>1173956.5</v>
      </c>
      <c r="D64" s="13">
        <v>141682.6</v>
      </c>
      <c r="E64" s="13">
        <v>101726.9</v>
      </c>
      <c r="F64" s="13">
        <f t="shared" si="1"/>
        <v>1417366</v>
      </c>
      <c r="G64" s="13">
        <f t="shared" si="2"/>
        <v>243409.5</v>
      </c>
    </row>
    <row r="65" spans="1:7" ht="15.5" x14ac:dyDescent="0.3">
      <c r="A65" s="18" t="s">
        <v>145</v>
      </c>
      <c r="B65" s="1" t="s">
        <v>11</v>
      </c>
      <c r="C65" s="13">
        <v>11399083.800000001</v>
      </c>
      <c r="D65" s="13">
        <v>108692.5</v>
      </c>
      <c r="E65" s="13">
        <v>182736</v>
      </c>
      <c r="F65" s="13">
        <f t="shared" si="1"/>
        <v>11690512.300000001</v>
      </c>
      <c r="G65" s="13">
        <f t="shared" si="2"/>
        <v>291428.5</v>
      </c>
    </row>
    <row r="66" spans="1:7" ht="15.5" x14ac:dyDescent="0.3">
      <c r="A66" s="18" t="s">
        <v>146</v>
      </c>
      <c r="B66" s="1" t="s">
        <v>12</v>
      </c>
      <c r="C66" s="13">
        <v>6956585.5999999996</v>
      </c>
      <c r="D66" s="13">
        <v>163439.9</v>
      </c>
      <c r="E66" s="13">
        <v>154917.70000000001</v>
      </c>
      <c r="F66" s="13">
        <f t="shared" si="1"/>
        <v>7274943.2000000002</v>
      </c>
      <c r="G66" s="13">
        <f t="shared" si="2"/>
        <v>318357.59999999998</v>
      </c>
    </row>
    <row r="67" spans="1:7" ht="15.5" x14ac:dyDescent="0.3">
      <c r="A67" s="18" t="s">
        <v>147</v>
      </c>
      <c r="B67" s="1" t="s">
        <v>24</v>
      </c>
      <c r="C67" s="13">
        <v>72414.2</v>
      </c>
      <c r="D67" s="13">
        <v>230.5</v>
      </c>
      <c r="E67" s="13">
        <v>146460.70000000001</v>
      </c>
      <c r="F67" s="13">
        <f t="shared" si="1"/>
        <v>219105.40000000002</v>
      </c>
      <c r="G67" s="13">
        <f t="shared" si="2"/>
        <v>146691.20000000001</v>
      </c>
    </row>
    <row r="68" spans="1:7" ht="15" x14ac:dyDescent="0.3">
      <c r="A68" s="17" t="s">
        <v>148</v>
      </c>
      <c r="B68" s="2" t="s">
        <v>2</v>
      </c>
      <c r="C68" s="14">
        <f>SUM(C69:C71)</f>
        <v>1211965</v>
      </c>
      <c r="D68" s="14">
        <f t="shared" ref="D68:E68" si="12">SUM(D69:D71)</f>
        <v>566591.30000000005</v>
      </c>
      <c r="E68" s="14">
        <f t="shared" si="12"/>
        <v>336591.5</v>
      </c>
      <c r="F68" s="14">
        <f t="shared" si="1"/>
        <v>2115147.7999999998</v>
      </c>
      <c r="G68" s="14">
        <f t="shared" si="2"/>
        <v>903182.8</v>
      </c>
    </row>
    <row r="69" spans="1:7" ht="15.5" x14ac:dyDescent="0.3">
      <c r="A69" s="18" t="s">
        <v>149</v>
      </c>
      <c r="B69" s="1" t="s">
        <v>3</v>
      </c>
      <c r="C69" s="13">
        <v>610619.69999999995</v>
      </c>
      <c r="D69" s="13">
        <v>452828</v>
      </c>
      <c r="E69" s="13">
        <v>295235.8</v>
      </c>
      <c r="F69" s="13">
        <f t="shared" si="1"/>
        <v>1358683.5</v>
      </c>
      <c r="G69" s="13">
        <f t="shared" si="2"/>
        <v>748063.8</v>
      </c>
    </row>
    <row r="70" spans="1:7" ht="15.5" x14ac:dyDescent="0.3">
      <c r="A70" s="18" t="s">
        <v>150</v>
      </c>
      <c r="B70" s="1" t="s">
        <v>53</v>
      </c>
      <c r="C70" s="13">
        <v>558986.30000000005</v>
      </c>
      <c r="D70" s="13">
        <v>103178.8</v>
      </c>
      <c r="E70" s="13">
        <v>35183.9</v>
      </c>
      <c r="F70" s="13">
        <f t="shared" ref="F70:F82" si="13">C70+D70+E70</f>
        <v>697349.00000000012</v>
      </c>
      <c r="G70" s="13">
        <f t="shared" ref="G70:G82" si="14">D70+E70</f>
        <v>138362.70000000001</v>
      </c>
    </row>
    <row r="71" spans="1:7" ht="31" x14ac:dyDescent="0.3">
      <c r="A71" s="18" t="s">
        <v>151</v>
      </c>
      <c r="B71" s="1" t="s">
        <v>47</v>
      </c>
      <c r="C71" s="13">
        <v>42359</v>
      </c>
      <c r="D71" s="13">
        <v>10584.5</v>
      </c>
      <c r="E71" s="13">
        <v>6171.8</v>
      </c>
      <c r="F71" s="13">
        <f t="shared" si="13"/>
        <v>59115.3</v>
      </c>
      <c r="G71" s="13">
        <f t="shared" si="14"/>
        <v>16756.3</v>
      </c>
    </row>
    <row r="72" spans="1:7" ht="15" x14ac:dyDescent="0.3">
      <c r="A72" s="17" t="s">
        <v>152</v>
      </c>
      <c r="B72" s="2" t="s">
        <v>18</v>
      </c>
      <c r="C72" s="14">
        <f>SUM(C73:C75)</f>
        <v>181573</v>
      </c>
      <c r="D72" s="14">
        <f t="shared" ref="D72:E72" si="15">SUM(D73:D75)</f>
        <v>18383</v>
      </c>
      <c r="E72" s="14">
        <f t="shared" si="15"/>
        <v>5264.9</v>
      </c>
      <c r="F72" s="14">
        <f t="shared" si="13"/>
        <v>205220.9</v>
      </c>
      <c r="G72" s="14">
        <f t="shared" si="14"/>
        <v>23647.9</v>
      </c>
    </row>
    <row r="73" spans="1:7" ht="15.5" x14ac:dyDescent="0.3">
      <c r="A73" s="18" t="s">
        <v>153</v>
      </c>
      <c r="B73" s="1" t="s">
        <v>20</v>
      </c>
      <c r="C73" s="13">
        <v>81421.5</v>
      </c>
      <c r="D73" s="13">
        <v>14951.4</v>
      </c>
      <c r="E73" s="13">
        <v>6147.4</v>
      </c>
      <c r="F73" s="13">
        <f t="shared" si="13"/>
        <v>102520.29999999999</v>
      </c>
      <c r="G73" s="13">
        <f t="shared" si="14"/>
        <v>21098.799999999999</v>
      </c>
    </row>
    <row r="74" spans="1:7" ht="15.5" x14ac:dyDescent="0.3">
      <c r="A74" s="18" t="s">
        <v>154</v>
      </c>
      <c r="B74" s="1" t="s">
        <v>19</v>
      </c>
      <c r="C74" s="13">
        <v>87932.5</v>
      </c>
      <c r="D74" s="13">
        <v>3431.6</v>
      </c>
      <c r="E74" s="13">
        <v>387.8</v>
      </c>
      <c r="F74" s="13">
        <f t="shared" si="13"/>
        <v>91751.900000000009</v>
      </c>
      <c r="G74" s="13">
        <f t="shared" si="14"/>
        <v>3819.4</v>
      </c>
    </row>
    <row r="75" spans="1:7" ht="31" x14ac:dyDescent="0.3">
      <c r="A75" s="18" t="s">
        <v>155</v>
      </c>
      <c r="B75" s="1" t="s">
        <v>51</v>
      </c>
      <c r="C75" s="13">
        <v>12219</v>
      </c>
      <c r="D75" s="13">
        <v>0</v>
      </c>
      <c r="E75" s="13">
        <v>-1270.3</v>
      </c>
      <c r="F75" s="13">
        <f t="shared" si="13"/>
        <v>10948.7</v>
      </c>
      <c r="G75" s="13">
        <f t="shared" si="14"/>
        <v>-1270.3</v>
      </c>
    </row>
    <row r="76" spans="1:7" ht="30" x14ac:dyDescent="0.3">
      <c r="A76" s="17" t="s">
        <v>156</v>
      </c>
      <c r="B76" s="2" t="s">
        <v>70</v>
      </c>
      <c r="C76" s="14">
        <f>SUM(C77)</f>
        <v>553453.30000000005</v>
      </c>
      <c r="D76" s="14">
        <f t="shared" ref="D76:E76" si="16">SUM(D77)</f>
        <v>-520174</v>
      </c>
      <c r="E76" s="14">
        <f t="shared" si="16"/>
        <v>0</v>
      </c>
      <c r="F76" s="14">
        <f t="shared" si="13"/>
        <v>33279.300000000047</v>
      </c>
      <c r="G76" s="14">
        <f t="shared" si="14"/>
        <v>-520174</v>
      </c>
    </row>
    <row r="77" spans="1:7" ht="31" x14ac:dyDescent="0.3">
      <c r="A77" s="18" t="s">
        <v>157</v>
      </c>
      <c r="B77" s="1" t="s">
        <v>71</v>
      </c>
      <c r="C77" s="13">
        <v>553453.30000000005</v>
      </c>
      <c r="D77" s="13">
        <v>-520174</v>
      </c>
      <c r="E77" s="13">
        <v>0</v>
      </c>
      <c r="F77" s="13">
        <f t="shared" si="13"/>
        <v>33279.300000000047</v>
      </c>
      <c r="G77" s="13">
        <f t="shared" si="14"/>
        <v>-520174</v>
      </c>
    </row>
    <row r="78" spans="1:7" ht="50.25" customHeight="1" x14ac:dyDescent="0.3">
      <c r="A78" s="17" t="s">
        <v>158</v>
      </c>
      <c r="B78" s="2" t="s">
        <v>28</v>
      </c>
      <c r="C78" s="14">
        <f>SUM(C79:C81)</f>
        <v>2346445.2999999998</v>
      </c>
      <c r="D78" s="14">
        <f t="shared" ref="D78:E78" si="17">SUM(D79:D81)</f>
        <v>24024.2</v>
      </c>
      <c r="E78" s="14">
        <f t="shared" si="17"/>
        <v>624412.19999999995</v>
      </c>
      <c r="F78" s="14">
        <f t="shared" si="13"/>
        <v>2994881.7</v>
      </c>
      <c r="G78" s="14">
        <f t="shared" si="14"/>
        <v>648436.39999999991</v>
      </c>
    </row>
    <row r="79" spans="1:7" ht="46.5" x14ac:dyDescent="0.3">
      <c r="A79" s="18" t="s">
        <v>159</v>
      </c>
      <c r="B79" s="1" t="s">
        <v>68</v>
      </c>
      <c r="C79" s="13">
        <v>811248.5</v>
      </c>
      <c r="D79" s="13">
        <v>0</v>
      </c>
      <c r="E79" s="13">
        <v>0</v>
      </c>
      <c r="F79" s="13">
        <f t="shared" si="13"/>
        <v>811248.5</v>
      </c>
      <c r="G79" s="13">
        <f t="shared" si="14"/>
        <v>0</v>
      </c>
    </row>
    <row r="80" spans="1:7" ht="15.5" x14ac:dyDescent="0.3">
      <c r="A80" s="18" t="s">
        <v>160</v>
      </c>
      <c r="B80" s="1" t="s">
        <v>69</v>
      </c>
      <c r="C80" s="13">
        <v>38599.699999999997</v>
      </c>
      <c r="D80" s="13">
        <v>0</v>
      </c>
      <c r="E80" s="13">
        <v>0</v>
      </c>
      <c r="F80" s="13">
        <f t="shared" si="13"/>
        <v>38599.699999999997</v>
      </c>
      <c r="G80" s="13">
        <f t="shared" si="14"/>
        <v>0</v>
      </c>
    </row>
    <row r="81" spans="1:7" ht="15.5" x14ac:dyDescent="0.3">
      <c r="A81" s="18" t="s">
        <v>161</v>
      </c>
      <c r="B81" s="1" t="s">
        <v>29</v>
      </c>
      <c r="C81" s="13">
        <v>1496597.1</v>
      </c>
      <c r="D81" s="13">
        <v>24024.2</v>
      </c>
      <c r="E81" s="13">
        <v>624412.19999999995</v>
      </c>
      <c r="F81" s="13">
        <f t="shared" si="13"/>
        <v>2145033.5</v>
      </c>
      <c r="G81" s="13">
        <f t="shared" si="14"/>
        <v>648436.39999999991</v>
      </c>
    </row>
    <row r="82" spans="1:7" ht="18.75" customHeight="1" x14ac:dyDescent="0.3">
      <c r="A82" s="19"/>
      <c r="B82" s="2" t="s">
        <v>162</v>
      </c>
      <c r="C82" s="14">
        <f>C5+C14+C16+C21+C31+C36+C40+C50+C54+C62+C68+C72+C76+C78</f>
        <v>70746790.900000006</v>
      </c>
      <c r="D82" s="14">
        <f t="shared" ref="D82:E82" si="18">D5+D14+D16+D21+D31+D36+D40+D50+D54+D62+D68+D72+D76+D78</f>
        <v>6219967.9000000004</v>
      </c>
      <c r="E82" s="14">
        <f t="shared" si="18"/>
        <v>5540145.7000000002</v>
      </c>
      <c r="F82" s="14">
        <f t="shared" si="13"/>
        <v>82506904.500000015</v>
      </c>
      <c r="G82" s="14">
        <f t="shared" si="14"/>
        <v>11760113.600000001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2023-04-14T08:51:03Z</dcterms:modified>
</cp:coreProperties>
</file>